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08" documentId="8_{3E5B2816-01EC-4218-9BE2-904898268783}" xr6:coauthVersionLast="47" xr6:coauthVersionMax="47" xr10:uidLastSave="{7E34C273-097B-4983-A143-A167A17D0129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externalReferences>
    <externalReference r:id="rId13"/>
  </externalReference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8" l="1"/>
  <c r="G87" i="8"/>
  <c r="H79" i="8"/>
  <c r="G79" i="8"/>
  <c r="H77" i="8"/>
  <c r="G77" i="8"/>
  <c r="H73" i="8"/>
  <c r="G73" i="8"/>
  <c r="H67" i="8"/>
  <c r="G67" i="8"/>
  <c r="H59" i="8"/>
  <c r="G59" i="8"/>
  <c r="H55" i="8"/>
  <c r="G55" i="8"/>
  <c r="H53" i="8"/>
  <c r="G53" i="8"/>
  <c r="H42" i="8"/>
  <c r="G42" i="8"/>
  <c r="H41" i="8"/>
  <c r="G41" i="8"/>
  <c r="H40" i="8"/>
  <c r="G40" i="8"/>
  <c r="H38" i="8"/>
  <c r="G38" i="8"/>
  <c r="H37" i="8"/>
  <c r="G37" i="8"/>
  <c r="H36" i="8"/>
  <c r="G36" i="8"/>
  <c r="H34" i="8"/>
  <c r="G34" i="8"/>
  <c r="H33" i="8"/>
  <c r="G33" i="8"/>
  <c r="H32" i="8"/>
  <c r="G32" i="8"/>
  <c r="H27" i="8"/>
  <c r="G27" i="8"/>
  <c r="H26" i="8"/>
  <c r="G26" i="8"/>
  <c r="H25" i="8"/>
  <c r="G25" i="8"/>
  <c r="H21" i="8"/>
  <c r="G21" i="8"/>
  <c r="H19" i="8"/>
  <c r="G19" i="8"/>
  <c r="H16" i="8"/>
  <c r="G16" i="8"/>
  <c r="H11" i="8"/>
  <c r="G11" i="8"/>
  <c r="H10" i="8"/>
  <c r="G10" i="8"/>
  <c r="H54" i="8"/>
  <c r="G54" i="8"/>
  <c r="H46" i="8"/>
  <c r="G46" i="8"/>
  <c r="H35" i="8"/>
  <c r="G35" i="8"/>
  <c r="H23" i="8"/>
  <c r="G23" i="8"/>
  <c r="H22" i="8"/>
  <c r="G22" i="8"/>
  <c r="H20" i="8"/>
  <c r="G20" i="8"/>
  <c r="H15" i="8"/>
  <c r="G15" i="8"/>
  <c r="H14" i="8"/>
  <c r="G14" i="8"/>
  <c r="H13" i="8"/>
  <c r="G13" i="8"/>
  <c r="H12" i="8"/>
  <c r="G12" i="8"/>
  <c r="H9" i="8"/>
  <c r="G9" i="8"/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0" i="9" a="1"/>
  <c r="C16" i="9" a="1"/>
  <c r="C17" i="9" a="1"/>
  <c r="C18" i="9" a="1"/>
  <c r="C19" i="9" a="1"/>
  <c r="C21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G43" i="8" s="1"/>
  <c r="H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G29" i="8" s="1"/>
  <c r="H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F32" i="8" l="1"/>
  <c r="E33" i="8"/>
  <c r="F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4" i="6"/>
  <c r="B15" i="6"/>
  <c r="B16" i="6"/>
  <c r="B1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<sst xmlns="http://schemas.openxmlformats.org/spreadsheetml/2006/main" count="1653" uniqueCount="355">
  <si>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</si>
  <si>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</si>
  <si>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</si>
  <si>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</si>
  <si>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</si>
  <si>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</si>
  <si>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</si>
  <si>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</si>
  <si>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</si>
  <si>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</si>
  <si>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</si>
  <si>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</si>
  <si>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</si>
  <si>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</si>
  <si>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</si>
  <si>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</si>
  <si>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</si>
  <si>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</si>
  <si>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</si>
  <si>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</si>
  <si>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</si>
  <si>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</si>
  <si>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</si>
  <si>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</si>
  <si>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</si>
  <si>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</si>
  <si>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</si>
  <si>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</si>
  <si>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</si>
  <si>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</si>
  <si>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</si>
  <si>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</si>
  <si>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</si>
  <si>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</si>
  <si>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</si>
  <si>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</si>
  <si>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</si>
  <si>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</si>
  <si>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</si>
  <si>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</si>
  <si>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</si>
  <si>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</si>
  <si>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</si>
  <si>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</si>
  <si>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</si>
  <si>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</si>
  <si>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</si>
  <si>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</si>
  <si>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</si>
  <si>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</si>
  <si>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</si>
  <si>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</si>
  <si>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</si>
  <si>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</si>
  <si>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</si>
  <si>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</si>
  <si>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</si>
  <si>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</si>
  <si>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</si>
  <si>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</si>
  <si>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</si>
  <si>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</si>
  <si>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</si>
  <si>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</si>
  <si>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</si>
  <si>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</si>
  <si>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</si>
  <si>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</si>
  <si>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</si>
  <si>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</si>
  <si>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</si>
  <si>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</si>
  <si>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</si>
  <si>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</si>
  <si>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</si>
  <si>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</si>
  <si>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</si>
  <si>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</si>
  <si>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</si>
  <si>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</si>
  <si>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</si>
  <si>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</si>
  <si>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</si>
  <si>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</si>
  <si>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</si>
  <si>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</si>
  <si>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</si>
  <si>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</si>
  <si>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</si>
  <si>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</si>
  <si>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</si>
  <si>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</si>
  <si>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</si>
  <si>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</si>
  <si>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</si>
  <si>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</si>
  <si>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</si>
  <si>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</si>
  <si>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</si>
  <si>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</si>
  <si>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</si>
  <si>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</si>
  <si>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</si>
  <si>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</si>
  <si>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</si>
  <si>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</si>
  <si>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</si>
  <si>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</si>
  <si>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</si>
  <si>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</si>
  <si>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</si>
  <si>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</si>
  <si>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</si>
  <si>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</si>
  <si>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</si>
  <si>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</si>
  <si>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</si>
  <si>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</si>
  <si>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</si>
  <si>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</si>
  <si>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</si>
  <si>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</si>
  <si>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</si>
  <si>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</si>
  <si>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</si>
  <si>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</si>
  <si>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</si>
  <si>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</si>
  <si>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</si>
  <si>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</si>
  <si>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</si>
  <si>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</si>
  <si>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</si>
  <si>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</si>
  <si>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</si>
  <si>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</si>
  <si>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</si>
  <si>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</si>
  <si>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</si>
  <si>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</si>
  <si>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</si>
  <si>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</si>
  <si>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</si>
  <si>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</si>
  <si>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</si>
  <si>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</si>
  <si>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</si>
  <si>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</si>
  <si>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</si>
  <si>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</si>
  <si>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</si>
  <si>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</si>
  <si>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</si>
  <si>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</si>
  <si>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</si>
  <si>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</si>
  <si>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</si>
  <si>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</si>
  <si>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</si>
  <si>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</si>
  <si>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</si>
  <si>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</si>
  <si>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</si>
  <si>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</si>
  <si>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</si>
  <si>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</si>
  <si>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</si>
  <si>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</si>
  <si>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</si>
  <si>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</si>
  <si>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</si>
  <si>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</si>
  <si>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</si>
  <si>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</si>
  <si>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</si>
  <si>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</si>
  <si>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</si>
  <si>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</si>
  <si>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</si>
  <si>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</si>
  <si>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</si>
  <si>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</si>
  <si>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</si>
  <si>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</si>
  <si>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</si>
  <si>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</si>
  <si>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</si>
  <si>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</si>
  <si>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</si>
  <si>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</si>
  <si>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</si>
  <si>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</si>
  <si>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</si>
  <si>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</si>
  <si>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</si>
  <si>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</si>
  <si>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</si>
  <si>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</si>
  <si>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</si>
  <si>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</si>
  <si>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</si>
  <si>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</si>
  <si>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</si>
  <si>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</si>
  <si>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</si>
  <si>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</si>
  <si>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</si>
  <si>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</si>
  <si>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</si>
  <si>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</si>
  <si>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</si>
  <si>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</si>
  <si>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</si>
  <si>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</si>
  <si>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</si>
  <si>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</si>
  <si>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</si>
  <si>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</si>
  <si>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</si>
  <si>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</si>
  <si>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</si>
  <si>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</si>
  <si>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</si>
  <si>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</si>
  <si>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</si>
  <si>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</si>
  <si>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</si>
  <si>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</si>
  <si>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</si>
  <si>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</si>
  <si>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</si>
  <si>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</si>
  <si>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</si>
  <si>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</si>
  <si>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</si>
  <si>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</si>
  <si>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</si>
  <si>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</si>
  <si>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</si>
  <si>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</si>
  <si>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</si>
  <si>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</si>
  <si>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</si>
  <si>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</si>
  <si>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</si>
  <si>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</si>
  <si>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</si>
  <si>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</si>
  <si>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</si>
  <si>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</si>
  <si>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</si>
  <si>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</si>
  <si>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</si>
  <si>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</si>
  <si>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</si>
  <si>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</si>
  <si>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</si>
  <si>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</si>
  <si>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</si>
  <si>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</si>
  <si>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</si>
  <si>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</si>
  <si>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</si>
  <si>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</si>
  <si>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</si>
  <si>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</si>
  <si>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</si>
  <si>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</si>
  <si>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</si>
  <si>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</si>
  <si>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</si>
  <si>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</si>
  <si>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</si>
  <si>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</si>
  <si>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</si>
  <si>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</si>
  <si>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</si>
  <si>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</si>
  <si>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</si>
  <si>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</si>
  <si>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</si>
  <si>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</si>
  <si>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</si>
  <si>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</si>
  <si>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</si>
  <si>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</si>
  <si>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</si>
  <si>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</si>
  <si>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</si>
  <si>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</si>
  <si>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</si>
  <si>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</si>
  <si>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</si>
  <si>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</si>
  <si>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</si>
  <si>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</si>
  <si>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</si>
  <si>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</si>
  <si>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</si>
  <si>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</si>
  <si>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</si>
  <si>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</si>
  <si>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</si>
  <si>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</si>
  <si>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</si>
  <si>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</si>
  <si>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</si>
  <si>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</si>
  <si>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</si>
  <si>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</si>
  <si>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</si>
  <si>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</si>
  <si>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</si>
  <si>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</si>
  <si>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</si>
  <si>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</si>
  <si>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</si>
  <si>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</si>
  <si>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</si>
  <si>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</si>
  <si>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</si>
  <si>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</si>
  <si>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</si>
  <si>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</si>
  <si>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</si>
  <si>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</si>
  <si>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</si>
  <si>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</si>
  <si>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</si>
  <si>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</si>
  <si>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</si>
  <si>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</si>
  <si>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</si>
  <si>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</si>
  <si>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</si>
  <si>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</si>
  <si>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</si>
  <si>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</si>
  <si>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</si>
  <si>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</si>
  <si>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</si>
  <si>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</si>
  <si>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</si>
  <si>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</si>
  <si>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Šeduvos</t>
  </si>
  <si>
    <t>Šeduvos m., Pavartyčių k., Raudondvario k.</t>
  </si>
  <si>
    <t>LT02671SEDUVOS</t>
  </si>
  <si>
    <t>Šeduvos vandenvietė</t>
  </si>
  <si>
    <t>Lopšelis - darželis</t>
  </si>
  <si>
    <t>Šaltinio g. 7, Šeduva</t>
  </si>
  <si>
    <t>Vėriškių g. 32, Šeduva</t>
  </si>
  <si>
    <t>Parduotuvė</t>
  </si>
  <si>
    <t>Arimaičių g. 2, Pavartyčiai</t>
  </si>
  <si>
    <t>Valgykla</t>
  </si>
  <si>
    <t>Jaunimo g. 12, Raudondvaris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</si>
</sst>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adviliskiovanduo-my.sharepoint.com/personal/ekonomiste_radvanduo_lt/Documents/Darbalaukis/Dokumentai/2026/Vandens%20monitoringas/UABRadviliskiovanduo_K.Grazioniu_programa_2026.xlsx" TargetMode="External"/><Relationship Id="rId1" Type="http://schemas.openxmlformats.org/officeDocument/2006/relationships/externalLinkPath" Target="UABRadviliskiovanduo_K.Grazioniu_programa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Įvadas"/>
      <sheetName val="Bendra informacija"/>
      <sheetName val="VandensStebėsenaMėginiai"/>
      <sheetName val="VandensStebėsenaRodikliai"/>
      <sheetName val="VeiklosStebėsenaMėginiai"/>
      <sheetName val="VeiklosStebėsenaRodikliai"/>
      <sheetName val="Rodikliai"/>
      <sheetName val="_tarpinės"/>
      <sheetName val="Rodikliai (vandens)"/>
      <sheetName val="Rodikliai (veiklos)"/>
      <sheetName val="Dažnumo grupės"/>
      <sheetName val="Vandens ruošimas"/>
      <sheetName val="UABRadviliskiovanduo_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Radiolog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2097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375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opLeftCell="A4" zoomScaleNormal="100" workbookViewId="0">
      <selection activeCell="D7" sqref="D7:D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4</v>
      </c>
      <c r="D7" s="22">
        <v>4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>
        <f>VLOOKUP(PlanDaznVandens[[#This Row],[Grupė]],TarpDažnumas[],3,FALSE)</f>
        <v>1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347</v>
      </c>
      <c r="D14" s="85" t="s">
        <v>350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348</v>
      </c>
      <c r="D15" s="89" t="s">
        <v>349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>
        <f ca="1">IF(PlanMegVandens[[#This Row],[Mėginių ėmimo vietos pavadinimas]]="","",IF(ROW()=12,1,MAX(INDIRECT("B12:B"&amp;ROW()-1))+1))</f>
        <v>3</v>
      </c>
      <c r="C16" s="90" t="s">
        <v>351</v>
      </c>
      <c r="D16" s="89" t="s">
        <v>352</v>
      </c>
      <c r="E16" s="86" t="s">
        <v>296</v>
      </c>
      <c r="F16" s="49"/>
      <c r="G16" s="49"/>
      <c r="H16" s="49"/>
      <c r="I16" s="49"/>
      <c r="J16" s="49" t="s">
        <v>86</v>
      </c>
      <c r="K16" s="49"/>
      <c r="L16" s="49"/>
      <c r="M16" s="49"/>
      <c r="N16" s="49"/>
      <c r="O16" s="49"/>
      <c r="P16" s="49"/>
      <c r="Q16" s="51"/>
      <c r="R16" s="54">
        <v>1</v>
      </c>
      <c r="S16" s="54"/>
      <c r="T16" s="56"/>
      <c r="U16" s="71">
        <f>IF(PlanMegVandens[[#This Row],[Mėginių ėmimo vietos pavadinimas]]&lt;&gt;"",SUM(PlanMegVandens[[#This Row],[A]:[Rad]]),"")</f>
        <v>1</v>
      </c>
    </row>
    <row r="17" spans="2:21" ht="17.600000000000001" x14ac:dyDescent="0.4">
      <c r="B17" s="72">
        <f ca="1">IF(PlanMegVandens[[#This Row],[Mėginių ėmimo vietos pavadinimas]]="","",IF(ROW()=12,1,MAX(INDIRECT("B12:B"&amp;ROW()-1))+1))</f>
        <v>4</v>
      </c>
      <c r="C17" s="90" t="s">
        <v>353</v>
      </c>
      <c r="D17" s="89" t="s">
        <v>354</v>
      </c>
      <c r="E17" s="86" t="s">
        <v>296</v>
      </c>
      <c r="F17" s="49"/>
      <c r="G17" s="49"/>
      <c r="H17" s="49"/>
      <c r="I17" s="49"/>
      <c r="J17" s="49" t="s">
        <v>86</v>
      </c>
      <c r="K17" s="49"/>
      <c r="L17" s="49"/>
      <c r="M17" s="49"/>
      <c r="N17" s="49"/>
      <c r="O17" s="49"/>
      <c r="P17" s="49"/>
      <c r="Q17" s="51"/>
      <c r="R17" s="54">
        <v>1</v>
      </c>
      <c r="S17" s="54"/>
      <c r="T17" s="56"/>
      <c r="U17" s="71">
        <f>IF(PlanMegVandens[[#This Row],[Mėginių ėmimo vietos pavadinimas]]&lt;&gt;"",SUM(PlanMegVandens[[#This Row],[A]:[Rad]]),"")</f>
        <v>1</v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4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6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61" sqref="G61:G65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4</v>
      </c>
      <c r="G7" s="41">
        <v>4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4</v>
      </c>
      <c r="G8" s="42">
        <v>4</v>
      </c>
      <c r="H8" s="106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IF([1]!PlanRodVandens[[#This Row],[Planuojamas dažnumas mėginiams]]=1,1,[1]!PlanRodVandens[[#This Row],[Planuojamas dažnumas mėginiams]]-1)</f>
        <v>1</v>
      </c>
      <c r="H9" s="111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IF([1]!PlanRodVandens[[#This Row],[Planuojamas dažnumas mėginiams]]=1,1,[1]!PlanRodVandens[[#This Row],[Planuojamas dažnumas mėginiams]]-1)</f>
        <v>1</v>
      </c>
      <c r="H10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IF([1]!PlanRodVandens[[#This Row],[Planuojamas dažnumas mėginiams]]=1,1,[1]!PlanRodVandens[[#This Row],[Planuojamas dažnumas mėginiams]]-1)</f>
        <v>1</v>
      </c>
      <c r="H11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IF([1]!PlanRodVandens[[#This Row],[Planuojamas dažnumas mėginiams]]=1,1,[1]!PlanRodVandens[[#This Row],[Planuojamas dažnumas mėginiams]]-1)</f>
        <v>1</v>
      </c>
      <c r="H12" s="110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IF([1]!PlanRodVandens[[#This Row],[Planuojamas dažnumas mėginiams]]=1,1,[1]!PlanRodVandens[[#This Row],[Planuojamas dažnumas mėginiams]]-1)</f>
        <v>1</v>
      </c>
      <c r="H13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IF([1]!PlanRodVandens[[#This Row],[Planuojamas dažnumas mėginiams]]=1,1,[1]!PlanRodVandens[[#This Row],[Planuojamas dažnumas mėginiams]]-1)</f>
        <v>1</v>
      </c>
      <c r="H14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IF([1]!PlanRodVandens[[#This Row],[Planuojamas dažnumas mėginiams]]=1,1,[1]!PlanRodVandens[[#This Row],[Planuojamas dažnumas mėginiams]]-1)</f>
        <v>1</v>
      </c>
      <c r="H15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IF([1]!PlanRodVandens[[#This Row],[Planuojamas dažnumas mėginiams]]=1,1,[1]!PlanRodVandens[[#This Row],[Planuojamas dažnumas mėginiams]]-1)</f>
        <v>1</v>
      </c>
      <c r="H16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IF([1]!PlanRodVandens[[#This Row],[Planuojamas dažnumas mėginiams]]=1,1,[1]!PlanRodVandens[[#This Row],[Planuojamas dažnumas mėginiams]]-1)</f>
        <v>1</v>
      </c>
      <c r="H19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IF([1]!PlanRodVandens[[#This Row],[Planuojamas dažnumas mėginiams]]=1,1,[1]!PlanRodVandens[[#This Row],[Planuojamas dažnumas mėginiams]]-1)</f>
        <v>1</v>
      </c>
      <c r="H20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IF([1]!PlanRodVandens[[#This Row],[Planuojamas dažnumas mėginiams]]=1,1,[1]!PlanRodVandens[[#This Row],[Planuojamas dažnumas mėginiams]]-1)</f>
        <v>1</v>
      </c>
      <c r="H21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IF([1]!PlanRodVandens[[#This Row],[Planuojamas dažnumas mėginiams]]=1,1,[1]!PlanRodVandens[[#This Row],[Planuojamas dažnumas mėginiams]]-1)</f>
        <v>1</v>
      </c>
      <c r="H22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IF([1]!PlanRodVandens[[#This Row],[Planuojamas dažnumas mėginiams]]=1,1,[1]!PlanRodVandens[[#This Row],[Planuojamas dažnumas mėginiams]]-1)</f>
        <v>1</v>
      </c>
      <c r="H23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IF([1]!PlanRodVandens[[#This Row],[Planuojamas dažnumas mėginiams]]=1,1,[1]!PlanRodVandens[[#This Row],[Planuojamas dažnumas mėginiams]]-1)</f>
        <v>1</v>
      </c>
      <c r="H25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IF([1]!PlanRodVandens[[#This Row],[Planuojamas dažnumas mėginiams]]=1,1,[1]!PlanRodVandens[[#This Row],[Planuojamas dažnumas mėginiams]]-1)</f>
        <v>1</v>
      </c>
      <c r="H26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IF([1]!PlanRodVandens[[#This Row],[Planuojamas dažnumas mėginiams]]=1,1,[1]!PlanRodVandens[[#This Row],[Planuojamas dažnumas mėginiams]]-1)</f>
        <v>1</v>
      </c>
      <c r="H27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IF([1]!PlanRodVandens[[#This Row],[Planuojamas dažnumas mėginiams]]=1,1,[1]!PlanRodVandens[[#This Row],[Planuojamas dažnumas mėginiams]]-1)</f>
        <v>1</v>
      </c>
      <c r="H32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IF([1]!PlanRodVandens[[#This Row],[Planuojamas dažnumas mėginiams]]=1,1,[1]!PlanRodVandens[[#This Row],[Planuojamas dažnumas mėginiams]]-1)</f>
        <v>1</v>
      </c>
      <c r="H33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IF([1]!PlanRodVandens[[#This Row],[Planuojamas dažnumas mėginiams]]=1,1,[1]!PlanRodVandens[[#This Row],[Planuojamas dažnumas mėginiams]]-1)</f>
        <v>1</v>
      </c>
      <c r="H34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IF([1]!PlanRodVandens[[#This Row],[Planuojamas dažnumas mėginiams]]=1,1,[1]!PlanRodVandens[[#This Row],[Planuojamas dažnumas mėginiams]]-1)</f>
        <v>1</v>
      </c>
      <c r="H35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IF([1]!PlanRodVandens[[#This Row],[Planuojamas dažnumas mėginiams]]=1,1,[1]!PlanRodVandens[[#This Row],[Planuojamas dažnumas mėginiams]]-1)</f>
        <v>1</v>
      </c>
      <c r="H36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IF([1]!PlanRodVandens[[#This Row],[Planuojamas dažnumas mėginiams]]=1,1,[1]!PlanRodVandens[[#This Row],[Planuojamas dažnumas mėginiams]]-1)</f>
        <v>1</v>
      </c>
      <c r="H37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IF([1]!PlanRodVandens[[#This Row],[Planuojamas dažnumas mėginiams]]=1,1,[1]!PlanRodVandens[[#This Row],[Planuojamas dažnumas mėginiams]]-1)</f>
        <v>1</v>
      </c>
      <c r="H38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IF([1]!PlanRodVandens[[#This Row],[Planuojamas dažnumas mėginiams]]=1,1,[1]!PlanRodVandens[[#This Row],[Planuojamas dažnumas mėginiams]]-1)</f>
        <v>1</v>
      </c>
      <c r="H40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IF([1]!PlanRodVandens[[#This Row],[Planuojamas dažnumas mėginiams]]=1,1,[1]!PlanRodVandens[[#This Row],[Planuojamas dažnumas mėginiams]]-1)</f>
        <v>1</v>
      </c>
      <c r="H41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IF([1]!PlanRodVandens[[#This Row],[Planuojamas dažnumas mėginiams]]=1,1,[1]!PlanRodVandens[[#This Row],[Planuojamas dažnumas mėginiams]]-1)</f>
        <v>1</v>
      </c>
      <c r="H42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IF([1]!PlanRodVandens[[#This Row],[Planuojamas dažnumas mėginiams]]=1,1,[1]!PlanRodVandens[[#This Row],[Planuojamas dažnumas mėginiams]]-1)</f>
        <v>1</v>
      </c>
      <c r="H46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4</v>
      </c>
      <c r="G47" s="42">
        <v>3</v>
      </c>
      <c r="H47" s="106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4</v>
      </c>
      <c r="G49" s="42">
        <v>4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4</v>
      </c>
      <c r="G50" s="42">
        <v>4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4</v>
      </c>
      <c r="G51" s="42">
        <v>4</v>
      </c>
      <c r="H51" s="106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IF([1]!PlanRodVandens[[#This Row],[Planuojamas dažnumas mėginiams]]=1,1,[1]!PlanRodVandens[[#This Row],[Planuojamas dažnumas mėginiams]]-1)</f>
        <v>1</v>
      </c>
      <c r="H53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IF([1]!PlanRodVandens[[#This Row],[Planuojamas dažnumas mėginiams]]=1,1,[1]!PlanRodVandens[[#This Row],[Planuojamas dažnumas mėginiams]]-1)</f>
        <v>1</v>
      </c>
      <c r="H54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IF([1]!PlanRodVandens[[#This Row],[Planuojamas dažnumas mėginiams]]=1,1,[1]!PlanRodVandens[[#This Row],[Planuojamas dažnumas mėginiams]]-1)</f>
        <v>1</v>
      </c>
      <c r="H55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4</v>
      </c>
      <c r="G56" s="42">
        <v>4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4</v>
      </c>
      <c r="G57" s="42">
        <v>4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4</v>
      </c>
      <c r="G58" s="42">
        <v>3</v>
      </c>
      <c r="H58" s="106" t="s">
        <v>340</v>
      </c>
    </row>
    <row r="59" spans="2:8" ht="298.75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IF([1]!PlanRodVandens[[#This Row],[Planuojamas dažnumas mėginiams]]=1,1,[1]!PlanRodVandens[[#This Row],[Planuojamas dažnumas mėginiams]]-1)</f>
        <v>1</v>
      </c>
      <c r="H59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4</v>
      </c>
      <c r="G60" s="42">
        <v>4</v>
      </c>
      <c r="H60" s="106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342</v>
      </c>
    </row>
    <row r="67" spans="2:8" ht="298.75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IF([1]!PlanRodVandens[[#This Row],[Planuojamas dažnumas mėginiams]]=1,1,[1]!PlanRodVandens[[#This Row],[Planuojamas dažnumas mėginiams]]-1)</f>
        <v>1</v>
      </c>
      <c r="H67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342</v>
      </c>
    </row>
    <row r="73" spans="2:8" ht="298.75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IF([1]!PlanRodVandens[[#This Row],[Planuojamas dažnumas mėginiams]]=1,1,[1]!PlanRodVandens[[#This Row],[Planuojamas dažnumas mėginiams]]-1)</f>
        <v>1</v>
      </c>
      <c r="H73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342</v>
      </c>
    </row>
    <row r="77" spans="2:8" ht="298.75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IF([1]!PlanRodVandens[[#This Row],[Planuojamas dažnumas mėginiams]]=1,1,[1]!PlanRodVandens[[#This Row],[Planuojamas dažnumas mėginiams]]-1)</f>
        <v>1</v>
      </c>
      <c r="H77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342</v>
      </c>
    </row>
    <row r="79" spans="2:8" ht="298.75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IF([1]!PlanRodVandens[[#This Row],[Planuojamas dažnumas mėginiams]]=1,1,[1]!PlanRodVandens[[#This Row],[Planuojamas dažnumas mėginiams]]-1)</f>
        <v>1</v>
      </c>
      <c r="H79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342</v>
      </c>
    </row>
    <row r="87" spans="2:8" ht="298.75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IF([1]!PlanRodVandens[[#This Row],[Planuojamas dažnumas mėginiams]]=1,1,[1]!PlanRodVandens[[#This Row],[Planuojamas dažnumas mėginiams]]-1)</f>
        <v>1</v>
      </c>
      <c r="H87" s="106" t="str">
        <f>IF([1]!PlanRodVandens[[#This Row],[Planuojamas dažnumas rodikliui]]=[1]!PlanRodVandens[[#This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topLeftCell="A71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4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4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4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1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4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4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2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2026-04-08T10:09:29Z</dcterms:modified>
  <cp:category/>
  <cp:contentStatus/>
</cp:coreProperties>
</file>